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VAIL\REPRISE 2 DISPOSITIF AP\DCE EN COURS REPRISE 2 - DISPOSITIF ANTIPROJECTION (Plan étanchéité 2025)\"/>
    </mc:Choice>
  </mc:AlternateContent>
  <xr:revisionPtr revIDLastSave="0" documentId="8_{56F5EDED-B7B6-4756-94D2-4B3B0818E96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age de garde" sheetId="1" r:id="rId1"/>
    <sheet name="Sommaire" sheetId="4" r:id="rId2"/>
    <sheet name="cdpgf" sheetId="5" r:id="rId3"/>
  </sheets>
  <definedNames>
    <definedName name="_xlnm.Print_Area" localSheetId="2">cdpgf!$A$1:$G$38</definedName>
    <definedName name="_xlnm.Print_Area" localSheetId="0">'Page de garde'!$A$1:$N$60</definedName>
    <definedName name="_xlnm.Print_Area" localSheetId="1">Sommaire!$A$1:$L$22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5" l="1"/>
  <c r="G12" i="5"/>
  <c r="E17" i="5"/>
  <c r="G17" i="5"/>
  <c r="G31" i="5"/>
  <c r="G28" i="5"/>
  <c r="G23" i="5"/>
  <c r="G10" i="5"/>
  <c r="G8" i="5"/>
  <c r="G6" i="5"/>
  <c r="G35" i="5" l="1"/>
  <c r="G36" i="5" s="1"/>
  <c r="G37" i="5" s="1"/>
</calcChain>
</file>

<file path=xl/sharedStrings.xml><?xml version="1.0" encoding="utf-8"?>
<sst xmlns="http://schemas.openxmlformats.org/spreadsheetml/2006/main" count="85" uniqueCount="77">
  <si>
    <r>
      <rPr>
        <b/>
        <sz val="11.5"/>
        <rFont val="Arial"/>
        <family val="2"/>
      </rPr>
      <t>INSTALLATION DE CHANTIER</t>
    </r>
  </si>
  <si>
    <r>
      <rPr>
        <b/>
        <sz val="10"/>
        <rFont val="Arial"/>
        <family val="2"/>
      </rPr>
      <t>PANNEAU DE CHANTIER</t>
    </r>
  </si>
  <si>
    <r>
      <rPr>
        <b/>
        <sz val="8"/>
        <rFont val="Arial"/>
        <family val="2"/>
      </rPr>
      <t>U</t>
    </r>
  </si>
  <si>
    <r>
      <rPr>
        <b/>
        <sz val="10"/>
        <rFont val="Arial"/>
        <family val="2"/>
      </rPr>
      <t>SIGNALETIQUE DE CHANTIER</t>
    </r>
  </si>
  <si>
    <r>
      <rPr>
        <b/>
        <sz val="8"/>
        <rFont val="Arial"/>
        <family val="2"/>
      </rPr>
      <t>FT</t>
    </r>
  </si>
  <si>
    <r>
      <rPr>
        <b/>
        <sz val="11.5"/>
        <rFont val="Arial"/>
        <family val="2"/>
      </rPr>
      <t>DOSSIER D'EXECUTION</t>
    </r>
  </si>
  <si>
    <r>
      <rPr>
        <b/>
        <sz val="11.5"/>
        <rFont val="Arial"/>
        <family val="2"/>
      </rPr>
      <t>DOSSIER DES OUVRAGES EXECUTES</t>
    </r>
  </si>
  <si>
    <t>MISE EN OEUVRE DES GRILLES (caillebotis)</t>
  </si>
  <si>
    <t>Grilles de protection verticales  fixe</t>
  </si>
  <si>
    <t>U</t>
  </si>
  <si>
    <t>Structure</t>
  </si>
  <si>
    <t>Système de Fixation</t>
  </si>
  <si>
    <t>Fourniture d'outils de visserie indémontable</t>
  </si>
  <si>
    <t>NETTOYAGE ET MISE EN SERVICE</t>
  </si>
  <si>
    <t>Repliement et nettoyage du chantier</t>
  </si>
  <si>
    <t>3.6.2</t>
  </si>
  <si>
    <t>3.1.1</t>
  </si>
  <si>
    <t>3.1.3</t>
  </si>
  <si>
    <t>3.3.1</t>
  </si>
  <si>
    <t>3.6.1</t>
  </si>
  <si>
    <t>3,6,3</t>
  </si>
  <si>
    <t>Code</t>
  </si>
  <si>
    <t>Désignation</t>
  </si>
  <si>
    <t>Qte</t>
  </si>
  <si>
    <t>P.U. HT</t>
  </si>
  <si>
    <t>P.T. HT</t>
  </si>
  <si>
    <t>TOTAL H.T.</t>
  </si>
  <si>
    <t>TOTAL T.V.A. (8,5%)</t>
  </si>
  <si>
    <t>TOTAL T.T.C.</t>
  </si>
  <si>
    <t xml:space="preserve">3  DESCRIPTION  DES OUVRAGES   </t>
  </si>
  <si>
    <t xml:space="preserve">3.1  INSTALLATION  DE CHANTIER   </t>
  </si>
  <si>
    <t xml:space="preserve">3.1.1 PANNEAU  DE CHANTIER </t>
  </si>
  <si>
    <t xml:space="preserve">3.1.3  SIGNALETIQUE  DE CHANTIER </t>
  </si>
  <si>
    <t xml:space="preserve">3.2  DOSSIER D'EXECUTION </t>
  </si>
  <si>
    <t>3.3  DOSSIER DES  OUVRAGES EXECUTES</t>
  </si>
  <si>
    <t>3.6 MISE EN OEUVRE DES GRILLES (Caillebotis)</t>
  </si>
  <si>
    <t>3.6.2 Structure</t>
  </si>
  <si>
    <t xml:space="preserve">3.6.3 Système de Fixation </t>
  </si>
  <si>
    <t xml:space="preserve">3.7 NETTOYAGE DE MISE EN SERVICE  </t>
  </si>
  <si>
    <t>Sommaire</t>
  </si>
  <si>
    <t>AU CENTRE PENITENTIAIRE</t>
  </si>
  <si>
    <t>DE SAINT-DENIS</t>
  </si>
  <si>
    <t>MAITRE D'OUVRAGE</t>
  </si>
  <si>
    <t>CENTRE PENITENTIAIRE DE SAINT-DENIS</t>
  </si>
  <si>
    <t>17, Chemin Saint-Léonard</t>
  </si>
  <si>
    <t>Saint – Denis 97490, La Réunion</t>
  </si>
  <si>
    <t>CDPGF</t>
  </si>
  <si>
    <t>Cadre de Décomposition de Prix Global et Forfaitaire</t>
  </si>
  <si>
    <t xml:space="preserve">   Lot Unique</t>
  </si>
  <si>
    <t>Dossier</t>
  </si>
  <si>
    <t>Date</t>
  </si>
  <si>
    <t>Phase</t>
  </si>
  <si>
    <t>DCE</t>
  </si>
  <si>
    <t>Indice</t>
  </si>
  <si>
    <t>A</t>
  </si>
  <si>
    <t>DESCRIPTION DES OUVRAGES</t>
  </si>
  <si>
    <t>La structure fixe comprendra un cadre aux caillebotis fixé en Façade du mur en saillie par des pattes de fixation solidaire au panneaux caillebottis,</t>
  </si>
  <si>
    <t>3.6.1.1</t>
  </si>
  <si>
    <t>REPRISE 2 DISPOSITIF ANTIPROJECTION</t>
  </si>
  <si>
    <t>2026-CPSD-01</t>
  </si>
  <si>
    <t>2025 - CPSD - 01 REPRISE 2 -  DISPOSITIF ANTIPROJECTION</t>
  </si>
  <si>
    <t>CDPGF - Lot Unique
DCE - Edition du 19/02/2026</t>
  </si>
  <si>
    <t xml:space="preserve">3.5 DEPOSE DES GRILLES EXISTANTES   </t>
  </si>
  <si>
    <t xml:space="preserve">3.6.1 Grilles de sécurité verticale  fixe </t>
  </si>
  <si>
    <t>DEPOSE DES GRILLES EXISTANTES</t>
  </si>
  <si>
    <t>2025 - CPSD - 01  REPRISE2 - DISPOSITIF ANTIPROJECTION</t>
  </si>
  <si>
    <t>DOE / Récolement</t>
  </si>
  <si>
    <t>Plans d'EXE / Dossier technique</t>
  </si>
  <si>
    <t>Fourniture et pose de signalétiques de chantier / Installation</t>
  </si>
  <si>
    <t>Fourniture et pose d'un panneau de chantier</t>
  </si>
  <si>
    <r>
      <rPr>
        <sz val="8"/>
        <rFont val="Arial"/>
        <family val="2"/>
      </rPr>
      <t>Dépose des anciens caillebotis présent en Façades du Bâtiment F &amp; H (saillie béton). Pour stockage à l’établissement.Reprise des trous existant + peinture. Prévoir toutes sujétions de réalisation</t>
    </r>
    <r>
      <rPr>
        <b/>
        <strike/>
        <sz val="8"/>
        <rFont val="Arial"/>
        <family val="2"/>
      </rPr>
      <t>.</t>
    </r>
  </si>
  <si>
    <r>
      <rPr>
        <b/>
        <u/>
        <sz val="8"/>
        <rFont val="Arial"/>
        <family val="2"/>
      </rPr>
      <t xml:space="preserve">Fourniture Seule de </t>
    </r>
    <r>
      <rPr>
        <u/>
        <sz val="8"/>
        <rFont val="Arial"/>
        <family val="2"/>
      </rPr>
      <t>panneaux caillebotis à maille électroforgé Y/C Métal déployé soudé sur le dessus du caillebotis. (Pour stockage)</t>
    </r>
  </si>
  <si>
    <t>Bâtiment F</t>
  </si>
  <si>
    <t>Bâtiment H</t>
  </si>
  <si>
    <t>Bâtiment D</t>
  </si>
  <si>
    <r>
      <rPr>
        <b/>
        <u/>
        <sz val="8"/>
        <rFont val="Arial"/>
        <family val="2"/>
      </rPr>
      <t>Fourniture et pose</t>
    </r>
    <r>
      <rPr>
        <u/>
        <sz val="8"/>
        <rFont val="Arial"/>
        <family val="2"/>
      </rPr>
      <t xml:space="preserve"> de panneaux caillebotis à mailles électroforgé Y/Compris la pose d’un Métal déployé soudé sur le dessus du caillebotis. Pose en surface des saillies béton (fenêtres hébergement), y/c toutes sujétions,</t>
    </r>
  </si>
  <si>
    <r>
      <t>Bâtiment C  -</t>
    </r>
    <r>
      <rPr>
        <sz val="8"/>
        <color rgb="FFFF0000"/>
        <rFont val="Arial"/>
        <family val="2"/>
      </rPr>
      <t xml:space="preserve"> (principe de fixation à vérifier sur site)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</si>
</sst>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\ &quot;€&quot;"/>
    <numFmt numFmtId="166" formatCode="[$-40C]d\ mmmm\ yyyy;@"/>
  </numFmts>
  <fonts count="39" x14ac:knownFonts="1">
    <font>
      <sz val="10"/>
      <color rgb="FF000000"/>
      <name val="Times New Roman"/>
      <charset val="204"/>
    </font>
    <font>
      <sz val="9.5"/>
      <name val="Arial"/>
    </font>
    <font>
      <sz val="6"/>
      <name val="Arial"/>
    </font>
    <font>
      <b/>
      <sz val="12"/>
      <name val="Arial"/>
    </font>
    <font>
      <b/>
      <sz val="11.5"/>
      <name val="Arial"/>
    </font>
    <font>
      <b/>
      <sz val="10"/>
      <name val="Arial"/>
    </font>
    <font>
      <b/>
      <sz val="8"/>
      <name val="Arial"/>
    </font>
    <font>
      <b/>
      <sz val="8"/>
      <color rgb="FF000000"/>
      <name val="Arial"/>
      <family val="2"/>
    </font>
    <font>
      <sz val="8"/>
      <name val="Arial"/>
    </font>
    <font>
      <sz val="8"/>
      <name val="Arial"/>
      <family val="2"/>
    </font>
    <font>
      <sz val="9.5"/>
      <name val="Arial"/>
      <family val="2"/>
    </font>
    <font>
      <b/>
      <sz val="11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.5"/>
      <name val="Arial"/>
      <family val="2"/>
    </font>
    <font>
      <sz val="8"/>
      <name val="Times New Roman"/>
      <charset val="204"/>
    </font>
    <font>
      <sz val="10"/>
      <name val="Arial"/>
      <family val="2"/>
    </font>
    <font>
      <u/>
      <sz val="8"/>
      <name val="Arial"/>
      <family val="2"/>
    </font>
    <font>
      <b/>
      <sz val="11"/>
      <name val="Arial"/>
      <family val="2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4"/>
      <color rgb="FF000000"/>
      <name val="Arial"/>
      <family val="2"/>
    </font>
    <font>
      <b/>
      <sz val="14"/>
      <color theme="3" tint="0.59999389629810485"/>
      <name val="Arial"/>
      <family val="2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22"/>
      <color rgb="FF000000"/>
      <name val="Arial"/>
      <family val="2"/>
    </font>
    <font>
      <sz val="12"/>
      <color rgb="FF00000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Times New Roman"/>
      <family val="1"/>
    </font>
    <font>
      <b/>
      <u/>
      <sz val="12"/>
      <color theme="0"/>
      <name val="Arial"/>
      <family val="2"/>
    </font>
    <font>
      <sz val="9"/>
      <color rgb="FF000000"/>
      <name val="Arial"/>
      <family val="2"/>
    </font>
    <font>
      <b/>
      <u/>
      <sz val="8"/>
      <name val="Arial"/>
      <family val="2"/>
    </font>
    <font>
      <b/>
      <strike/>
      <sz val="8"/>
      <name val="Arial"/>
      <family val="2"/>
    </font>
    <font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 applyAlignment="1">
      <alignment horizontal="left" vertical="top"/>
    </xf>
    <xf numFmtId="0" fontId="6" fillId="0" borderId="10" xfId="0" applyFont="1" applyBorder="1" applyAlignment="1">
      <alignment horizontal="right" vertical="top" wrapText="1"/>
    </xf>
    <xf numFmtId="1" fontId="7" fillId="0" borderId="10" xfId="0" applyNumberFormat="1" applyFont="1" applyBorder="1" applyAlignment="1">
      <alignment horizontal="right" vertical="top" shrinkToFit="1"/>
    </xf>
    <xf numFmtId="1" fontId="7" fillId="0" borderId="10" xfId="0" applyNumberFormat="1" applyFont="1" applyBorder="1" applyAlignment="1">
      <alignment horizontal="right" vertical="center" shrinkToFi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13" fillId="0" borderId="8" xfId="0" applyFont="1" applyBorder="1" applyAlignment="1">
      <alignment horizontal="left" vertical="top" wrapText="1"/>
    </xf>
    <xf numFmtId="165" fontId="8" fillId="0" borderId="10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1" fontId="7" fillId="0" borderId="2" xfId="0" applyNumberFormat="1" applyFont="1" applyBorder="1" applyAlignment="1">
      <alignment horizontal="right" vertical="center" shrinkToFit="1"/>
    </xf>
    <xf numFmtId="165" fontId="8" fillId="0" borderId="10" xfId="0" applyNumberFormat="1" applyFont="1" applyBorder="1" applyAlignment="1">
      <alignment horizontal="right" vertical="center" wrapText="1"/>
    </xf>
    <xf numFmtId="1" fontId="21" fillId="2" borderId="13" xfId="0" applyNumberFormat="1" applyFont="1" applyFill="1" applyBorder="1" applyAlignment="1">
      <alignment horizontal="left" vertical="top" shrinkToFit="1"/>
    </xf>
    <xf numFmtId="164" fontId="21" fillId="2" borderId="6" xfId="0" applyNumberFormat="1" applyFont="1" applyFill="1" applyBorder="1" applyAlignment="1">
      <alignment horizontal="left" vertical="top" shrinkToFit="1"/>
    </xf>
    <xf numFmtId="0" fontId="9" fillId="2" borderId="6" xfId="0" applyFont="1" applyFill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0" fontId="0" fillId="0" borderId="0" xfId="0" applyAlignment="1">
      <alignment vertical="top" wrapText="1"/>
    </xf>
    <xf numFmtId="165" fontId="0" fillId="0" borderId="4" xfId="0" applyNumberFormat="1" applyBorder="1" applyAlignment="1">
      <alignment horizontal="left" vertical="center" wrapText="1"/>
    </xf>
    <xf numFmtId="165" fontId="0" fillId="0" borderId="17" xfId="0" applyNumberFormat="1" applyBorder="1" applyAlignment="1">
      <alignment vertical="top" wrapText="1"/>
    </xf>
    <xf numFmtId="165" fontId="0" fillId="0" borderId="9" xfId="0" applyNumberFormat="1" applyBorder="1" applyAlignment="1">
      <alignment vertical="top" wrapText="1"/>
    </xf>
    <xf numFmtId="165" fontId="0" fillId="0" borderId="0" xfId="0" applyNumberFormat="1" applyAlignment="1">
      <alignment horizontal="left" vertical="top"/>
    </xf>
    <xf numFmtId="165" fontId="8" fillId="0" borderId="4" xfId="0" applyNumberFormat="1" applyFont="1" applyBorder="1" applyAlignment="1">
      <alignment horizontal="right" vertical="center" wrapText="1"/>
    </xf>
    <xf numFmtId="0" fontId="20" fillId="2" borderId="6" xfId="0" applyFont="1" applyFill="1" applyBorder="1" applyAlignment="1">
      <alignment horizontal="left" wrapText="1"/>
    </xf>
    <xf numFmtId="0" fontId="2" fillId="0" borderId="3" xfId="0" applyFont="1" applyBorder="1" applyAlignment="1">
      <alignment horizontal="left" vertical="top" wrapText="1"/>
    </xf>
    <xf numFmtId="0" fontId="0" fillId="0" borderId="23" xfId="0" applyBorder="1" applyAlignment="1">
      <alignment horizontal="left" vertical="top"/>
    </xf>
    <xf numFmtId="0" fontId="0" fillId="0" borderId="26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165" fontId="0" fillId="0" borderId="12" xfId="0" applyNumberFormat="1" applyBorder="1" applyAlignment="1">
      <alignment horizontal="left" vertical="top" wrapText="1"/>
    </xf>
    <xf numFmtId="0" fontId="0" fillId="0" borderId="15" xfId="0" applyBorder="1" applyAlignment="1">
      <alignment horizontal="left" wrapText="1"/>
    </xf>
    <xf numFmtId="0" fontId="0" fillId="0" borderId="0" xfId="0" applyAlignment="1">
      <alignment vertical="top"/>
    </xf>
    <xf numFmtId="0" fontId="25" fillId="0" borderId="0" xfId="0" applyFont="1" applyAlignment="1">
      <alignment horizontal="left" vertical="top"/>
    </xf>
    <xf numFmtId="0" fontId="22" fillId="0" borderId="22" xfId="0" applyFont="1" applyBorder="1" applyAlignment="1">
      <alignment horizontal="left" vertical="top"/>
    </xf>
    <xf numFmtId="165" fontId="10" fillId="0" borderId="2" xfId="0" applyNumberFormat="1" applyFont="1" applyBorder="1" applyAlignment="1">
      <alignment horizontal="right" vertical="center" wrapText="1"/>
    </xf>
    <xf numFmtId="0" fontId="0" fillId="3" borderId="0" xfId="0" applyFill="1" applyAlignment="1">
      <alignment horizontal="left" vertical="top"/>
    </xf>
    <xf numFmtId="0" fontId="30" fillId="0" borderId="0" xfId="0" applyFont="1" applyAlignment="1">
      <alignment horizontal="left" vertical="top"/>
    </xf>
    <xf numFmtId="165" fontId="31" fillId="0" borderId="12" xfId="0" applyNumberFormat="1" applyFont="1" applyBorder="1" applyAlignment="1">
      <alignment horizontal="right" vertical="center" wrapText="1"/>
    </xf>
    <xf numFmtId="165" fontId="12" fillId="0" borderId="12" xfId="0" applyNumberFormat="1" applyFont="1" applyBorder="1" applyAlignment="1">
      <alignment horizontal="right" vertical="center" wrapText="1"/>
    </xf>
    <xf numFmtId="165" fontId="32" fillId="0" borderId="12" xfId="0" applyNumberFormat="1" applyFont="1" applyBorder="1" applyAlignment="1">
      <alignment horizontal="right" vertical="center" wrapText="1"/>
    </xf>
    <xf numFmtId="165" fontId="33" fillId="0" borderId="10" xfId="0" applyNumberFormat="1" applyFont="1" applyBorder="1" applyAlignment="1">
      <alignment horizontal="left" vertical="center" wrapText="1"/>
    </xf>
    <xf numFmtId="165" fontId="33" fillId="0" borderId="13" xfId="0" applyNumberFormat="1" applyFont="1" applyBorder="1" applyAlignment="1">
      <alignment horizontal="left" vertical="center" wrapText="1"/>
    </xf>
    <xf numFmtId="165" fontId="32" fillId="0" borderId="10" xfId="0" applyNumberFormat="1" applyFont="1" applyBorder="1" applyAlignment="1">
      <alignment horizontal="right" vertical="center" wrapText="1"/>
    </xf>
    <xf numFmtId="165" fontId="32" fillId="0" borderId="13" xfId="0" applyNumberFormat="1" applyFont="1" applyBorder="1" applyAlignment="1">
      <alignment horizontal="right" vertical="top" wrapText="1"/>
    </xf>
    <xf numFmtId="165" fontId="16" fillId="0" borderId="10" xfId="0" applyNumberFormat="1" applyFont="1" applyBorder="1" applyAlignment="1">
      <alignment horizontal="right" vertical="top" wrapText="1"/>
    </xf>
    <xf numFmtId="0" fontId="12" fillId="2" borderId="10" xfId="0" applyFont="1" applyFill="1" applyBorder="1" applyAlignment="1">
      <alignment horizontal="center" vertical="center" wrapText="1"/>
    </xf>
    <xf numFmtId="165" fontId="12" fillId="2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0" fillId="0" borderId="8" xfId="0" applyBorder="1" applyAlignment="1">
      <alignment horizontal="left" vertical="center" wrapText="1"/>
    </xf>
    <xf numFmtId="165" fontId="33" fillId="0" borderId="6" xfId="0" applyNumberFormat="1" applyFont="1" applyBorder="1" applyAlignment="1">
      <alignment horizontal="left" vertical="center" wrapText="1"/>
    </xf>
    <xf numFmtId="165" fontId="33" fillId="0" borderId="14" xfId="0" applyNumberFormat="1" applyFont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vertical="center" wrapText="1"/>
    </xf>
    <xf numFmtId="165" fontId="21" fillId="0" borderId="9" xfId="0" applyNumberFormat="1" applyFont="1" applyBorder="1" applyAlignment="1">
      <alignment vertical="top" wrapText="1"/>
    </xf>
    <xf numFmtId="165" fontId="35" fillId="0" borderId="14" xfId="0" applyNumberFormat="1" applyFont="1" applyBorder="1" applyAlignment="1">
      <alignment horizontal="right" vertical="center" wrapText="1"/>
    </xf>
    <xf numFmtId="0" fontId="7" fillId="0" borderId="22" xfId="0" applyFont="1" applyBorder="1" applyAlignment="1">
      <alignment horizontal="right" vertical="center" wrapText="1"/>
    </xf>
    <xf numFmtId="165" fontId="35" fillId="0" borderId="22" xfId="0" applyNumberFormat="1" applyFont="1" applyBorder="1" applyAlignment="1">
      <alignment horizontal="right" vertical="center" wrapText="1"/>
    </xf>
    <xf numFmtId="0" fontId="13" fillId="0" borderId="10" xfId="0" applyFont="1" applyBorder="1" applyAlignment="1">
      <alignment horizontal="right" vertical="center" wrapText="1"/>
    </xf>
    <xf numFmtId="165" fontId="33" fillId="0" borderId="6" xfId="0" applyNumberFormat="1" applyFont="1" applyBorder="1" applyAlignment="1">
      <alignment vertical="top" wrapText="1"/>
    </xf>
    <xf numFmtId="165" fontId="8" fillId="0" borderId="4" xfId="0" applyNumberFormat="1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top" wrapText="1"/>
    </xf>
    <xf numFmtId="1" fontId="7" fillId="0" borderId="0" xfId="0" applyNumberFormat="1" applyFont="1" applyBorder="1" applyAlignment="1">
      <alignment horizontal="right" vertical="top" shrinkToFit="1"/>
    </xf>
    <xf numFmtId="165" fontId="8" fillId="0" borderId="5" xfId="0" applyNumberFormat="1" applyFont="1" applyBorder="1" applyAlignment="1">
      <alignment horizontal="right" vertical="top" wrapText="1"/>
    </xf>
    <xf numFmtId="165" fontId="32" fillId="0" borderId="6" xfId="0" applyNumberFormat="1" applyFont="1" applyBorder="1" applyAlignment="1">
      <alignment horizontal="right" vertical="top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right" vertical="center" wrapText="1"/>
    </xf>
    <xf numFmtId="0" fontId="13" fillId="0" borderId="22" xfId="0" applyFont="1" applyBorder="1" applyAlignment="1">
      <alignment horizontal="right" vertical="center" wrapText="1"/>
    </xf>
    <xf numFmtId="165" fontId="21" fillId="0" borderId="22" xfId="0" applyNumberFormat="1" applyFont="1" applyBorder="1" applyAlignment="1">
      <alignment horizontal="right" vertical="center" wrapText="1"/>
    </xf>
    <xf numFmtId="165" fontId="8" fillId="0" borderId="11" xfId="0" applyNumberFormat="1" applyFont="1" applyBorder="1" applyAlignment="1">
      <alignment horizontal="right" vertical="center" wrapText="1"/>
    </xf>
    <xf numFmtId="165" fontId="32" fillId="0" borderId="22" xfId="0" applyNumberFormat="1" applyFont="1" applyBorder="1" applyAlignment="1">
      <alignment horizontal="right" vertical="center" wrapText="1"/>
    </xf>
    <xf numFmtId="0" fontId="2" fillId="5" borderId="31" xfId="0" applyFont="1" applyFill="1" applyBorder="1" applyAlignment="1">
      <alignment horizontal="left" vertical="top" wrapText="1"/>
    </xf>
    <xf numFmtId="0" fontId="2" fillId="5" borderId="32" xfId="0" applyFont="1" applyFill="1" applyBorder="1" applyAlignment="1">
      <alignment horizontal="left" vertical="top" wrapText="1"/>
    </xf>
    <xf numFmtId="0" fontId="2" fillId="5" borderId="33" xfId="0" applyFont="1" applyFill="1" applyBorder="1" applyAlignment="1">
      <alignment horizontal="left" vertical="top" wrapText="1"/>
    </xf>
    <xf numFmtId="0" fontId="30" fillId="0" borderId="0" xfId="0" applyFont="1" applyFill="1" applyAlignment="1">
      <alignment horizontal="left" vertical="top"/>
    </xf>
    <xf numFmtId="1" fontId="7" fillId="0" borderId="10" xfId="0" applyNumberFormat="1" applyFont="1" applyFill="1" applyBorder="1" applyAlignment="1">
      <alignment horizontal="right" vertical="center" shrinkToFit="1"/>
    </xf>
    <xf numFmtId="165" fontId="8" fillId="0" borderId="10" xfId="0" applyNumberFormat="1" applyFont="1" applyFill="1" applyBorder="1" applyAlignment="1">
      <alignment horizontal="right" vertical="center" wrapText="1"/>
    </xf>
    <xf numFmtId="165" fontId="32" fillId="0" borderId="10" xfId="0" applyNumberFormat="1" applyFont="1" applyFill="1" applyBorder="1" applyAlignment="1">
      <alignment horizontal="right" vertical="center" wrapText="1"/>
    </xf>
    <xf numFmtId="0" fontId="22" fillId="0" borderId="22" xfId="0" applyFont="1" applyBorder="1" applyAlignment="1">
      <alignment horizontal="center" vertical="top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166" fontId="22" fillId="0" borderId="22" xfId="0" applyNumberFormat="1" applyFont="1" applyBorder="1" applyAlignment="1">
      <alignment horizontal="center" vertical="top"/>
    </xf>
    <xf numFmtId="0" fontId="28" fillId="0" borderId="22" xfId="0" applyFont="1" applyBorder="1" applyAlignment="1">
      <alignment horizontal="center" vertical="top"/>
    </xf>
    <xf numFmtId="0" fontId="2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6" fillId="0" borderId="0" xfId="0" applyFont="1" applyAlignment="1">
      <alignment horizontal="center" vertical="center"/>
    </xf>
    <xf numFmtId="0" fontId="22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165" fontId="0" fillId="0" borderId="13" xfId="0" applyNumberFormat="1" applyBorder="1" applyAlignment="1">
      <alignment horizontal="left" vertical="top" wrapText="1"/>
    </xf>
    <xf numFmtId="165" fontId="0" fillId="0" borderId="6" xfId="0" applyNumberFormat="1" applyBorder="1" applyAlignment="1">
      <alignment horizontal="left" vertical="top" wrapText="1"/>
    </xf>
    <xf numFmtId="165" fontId="0" fillId="0" borderId="14" xfId="0" applyNumberFormat="1" applyBorder="1" applyAlignment="1">
      <alignment horizontal="left" vertical="top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4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9" fillId="2" borderId="6" xfId="0" applyFont="1" applyFill="1" applyBorder="1" applyAlignment="1">
      <alignment horizontal="left" vertical="top" wrapText="1"/>
    </xf>
    <xf numFmtId="0" fontId="9" fillId="2" borderId="19" xfId="0" applyFont="1" applyFill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left" vertical="top" wrapText="1"/>
    </xf>
    <xf numFmtId="0" fontId="0" fillId="0" borderId="18" xfId="0" applyBorder="1" applyAlignment="1">
      <alignment horizontal="center" vertical="top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2" fillId="0" borderId="24" xfId="0" applyFont="1" applyBorder="1" applyAlignment="1">
      <alignment horizontal="right" vertical="center" wrapText="1"/>
    </xf>
    <xf numFmtId="0" fontId="12" fillId="0" borderId="25" xfId="0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2" fillId="0" borderId="27" xfId="0" applyFont="1" applyBorder="1" applyAlignment="1">
      <alignment horizontal="right" vertical="center" wrapText="1"/>
    </xf>
    <xf numFmtId="0" fontId="12" fillId="0" borderId="29" xfId="0" applyFont="1" applyBorder="1" applyAlignment="1">
      <alignment horizontal="right" vertical="center" wrapText="1"/>
    </xf>
    <xf numFmtId="0" fontId="12" fillId="0" borderId="30" xfId="0" applyFont="1" applyBorder="1" applyAlignment="1">
      <alignment horizontal="right" vertical="center" wrapText="1"/>
    </xf>
    <xf numFmtId="0" fontId="14" fillId="0" borderId="29" xfId="0" applyFont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8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 indent="27"/>
    </xf>
    <xf numFmtId="0" fontId="0" fillId="0" borderId="2" xfId="0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" fillId="0" borderId="9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7" fillId="0" borderId="3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7" fillId="0" borderId="3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37" fillId="0" borderId="3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463879</xdr:colOff>
      <xdr:row>2</xdr:row>
      <xdr:rowOff>51955</xdr:rowOff>
    </xdr:from>
    <xdr:to>
      <xdr:col>12</xdr:col>
      <xdr:colOff>338736</xdr:colOff>
      <xdr:row>9</xdr:row>
      <xdr:rowOff>103909</xdr:rowOff>
    </xdr:to>
    <xdr:pic>
      <xdr:nvPicPr>
        <xdr:cNvPr id="11" name="Image 10" descr="logo">
          <a:extLst>
            <a:ext uri="{FF2B5EF4-FFF2-40B4-BE49-F238E27FC236}">
              <a16:creationId xmlns:a16="http://schemas.microsoft.com/office/drawing/2014/main" id="{E0F27892-67F4-41AA-89E2-093BC01212B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8629" y="378526"/>
          <a:ext cx="3125189" cy="1194954"/>
        </a:xfrm>
        <a:prstGeom prst="rect">
          <a:avLst/>
        </a:prstGeom>
      </xdr:spPr>
    </xdr:pic>
    <xdr:clientData/>
  </xdr:twoCellAnchor>
  <xdr:twoCellAnchor editAs="oneCell">
    <xdr:from>
      <xdr:col>6</xdr:col>
      <xdr:colOff>500989</xdr:colOff>
      <xdr:row>16</xdr:row>
      <xdr:rowOff>16081</xdr:rowOff>
    </xdr:from>
    <xdr:to>
      <xdr:col>12</xdr:col>
      <xdr:colOff>468500</xdr:colOff>
      <xdr:row>42</xdr:row>
      <xdr:rowOff>104752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6352548-BBED-43A5-8B6B-C49EF6784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15739" y="2914402"/>
          <a:ext cx="3218435" cy="45790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311848</xdr:colOff>
      <xdr:row>0</xdr:row>
      <xdr:rowOff>0</xdr:rowOff>
    </xdr:from>
    <xdr:ext cx="6333490" cy="4445"/>
    <xdr:grpSp>
      <xdr:nvGrpSpPr>
        <xdr:cNvPr id="6" name="Group 12">
          <a:extLst>
            <a:ext uri="{FF2B5EF4-FFF2-40B4-BE49-F238E27FC236}">
              <a16:creationId xmlns:a16="http://schemas.microsoft.com/office/drawing/2014/main" id="{A3FE2A28-E373-4E79-AE61-B8FFDA8ED8CC}"/>
            </a:ext>
          </a:extLst>
        </xdr:cNvPr>
        <xdr:cNvGrpSpPr/>
      </xdr:nvGrpSpPr>
      <xdr:grpSpPr>
        <a:xfrm>
          <a:off x="311848" y="0"/>
          <a:ext cx="6333490" cy="4445"/>
          <a:chOff x="0" y="0"/>
          <a:chExt cx="6333490" cy="4445"/>
        </a:xfrm>
      </xdr:grpSpPr>
      <xdr:sp macro="" textlink="">
        <xdr:nvSpPr>
          <xdr:cNvPr id="7" name="Shape 13">
            <a:extLst>
              <a:ext uri="{FF2B5EF4-FFF2-40B4-BE49-F238E27FC236}">
                <a16:creationId xmlns:a16="http://schemas.microsoft.com/office/drawing/2014/main" id="{1A78CD6F-C31F-4D3F-B185-504F726FA6AC}"/>
              </a:ext>
            </a:extLst>
          </xdr:cNvPr>
          <xdr:cNvSpPr/>
        </xdr:nvSpPr>
        <xdr:spPr>
          <a:xfrm>
            <a:off x="0" y="2224"/>
            <a:ext cx="4143375" cy="0"/>
          </a:xfrm>
          <a:custGeom>
            <a:avLst/>
            <a:gdLst/>
            <a:ahLst/>
            <a:cxnLst/>
            <a:rect l="0" t="0" r="0" b="0"/>
            <a:pathLst>
              <a:path w="4143375">
                <a:moveTo>
                  <a:pt x="0" y="0"/>
                </a:moveTo>
                <a:lnTo>
                  <a:pt x="4143375" y="0"/>
                </a:lnTo>
              </a:path>
            </a:pathLst>
          </a:custGeom>
          <a:ln w="4448">
            <a:solidFill>
              <a:srgbClr val="000000"/>
            </a:solidFill>
          </a:ln>
        </xdr:spPr>
      </xdr:sp>
      <xdr:sp macro="" textlink="">
        <xdr:nvSpPr>
          <xdr:cNvPr id="8" name="Shape 14">
            <a:extLst>
              <a:ext uri="{FF2B5EF4-FFF2-40B4-BE49-F238E27FC236}">
                <a16:creationId xmlns:a16="http://schemas.microsoft.com/office/drawing/2014/main" id="{3333EC85-2887-491A-8CD9-AD1055E8F6DD}"/>
              </a:ext>
            </a:extLst>
          </xdr:cNvPr>
          <xdr:cNvSpPr/>
        </xdr:nvSpPr>
        <xdr:spPr>
          <a:xfrm>
            <a:off x="4143375" y="2224"/>
            <a:ext cx="2190115" cy="0"/>
          </a:xfrm>
          <a:custGeom>
            <a:avLst/>
            <a:gdLst/>
            <a:ahLst/>
            <a:cxnLst/>
            <a:rect l="0" t="0" r="0" b="0"/>
            <a:pathLst>
              <a:path w="2190115">
                <a:moveTo>
                  <a:pt x="0" y="0"/>
                </a:moveTo>
                <a:lnTo>
                  <a:pt x="2190083" y="0"/>
                </a:lnTo>
              </a:path>
            </a:pathLst>
          </a:custGeom>
          <a:ln w="4448">
            <a:solidFill>
              <a:srgbClr val="000000"/>
            </a:solidFill>
          </a:ln>
        </xdr:spPr>
      </xdr:sp>
    </xdr:grpSp>
    <xdr:clientData/>
  </xdr:oneCellAnchor>
  <xdr:oneCellAnchor>
    <xdr:from>
      <xdr:col>0</xdr:col>
      <xdr:colOff>311848</xdr:colOff>
      <xdr:row>0</xdr:row>
      <xdr:rowOff>0</xdr:rowOff>
    </xdr:from>
    <xdr:ext cx="6333490" cy="0"/>
    <xdr:sp macro="" textlink="">
      <xdr:nvSpPr>
        <xdr:cNvPr id="9" name="Shape 15">
          <a:extLst>
            <a:ext uri="{FF2B5EF4-FFF2-40B4-BE49-F238E27FC236}">
              <a16:creationId xmlns:a16="http://schemas.microsoft.com/office/drawing/2014/main" id="{23F8EFE4-2F49-449F-A006-650835BF2108}"/>
            </a:ext>
          </a:extLst>
        </xdr:cNvPr>
        <xdr:cNvSpPr/>
      </xdr:nvSpPr>
      <xdr:spPr>
        <a:xfrm>
          <a:off x="311848" y="28946475"/>
          <a:ext cx="6333490" cy="0"/>
        </a:xfrm>
        <a:custGeom>
          <a:avLst/>
          <a:gdLst/>
          <a:ahLst/>
          <a:cxnLst/>
          <a:rect l="0" t="0" r="0" b="0"/>
          <a:pathLst>
            <a:path w="6333490">
              <a:moveTo>
                <a:pt x="0" y="0"/>
              </a:moveTo>
              <a:lnTo>
                <a:pt x="4143375" y="0"/>
              </a:lnTo>
            </a:path>
            <a:path w="6333490">
              <a:moveTo>
                <a:pt x="4143375" y="0"/>
              </a:moveTo>
              <a:lnTo>
                <a:pt x="6333458" y="0"/>
              </a:lnTo>
            </a:path>
          </a:pathLst>
        </a:custGeom>
        <a:ln w="4448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2"/>
  <sheetViews>
    <sheetView view="pageLayout" topLeftCell="A44" zoomScaleNormal="55" zoomScaleSheetLayoutView="100" workbookViewId="0">
      <selection activeCell="G13" sqref="G13:N13"/>
    </sheetView>
  </sheetViews>
  <sheetFormatPr baseColWidth="10" defaultColWidth="9.33203125" defaultRowHeight="12.75" x14ac:dyDescent="0.2"/>
  <cols>
    <col min="10" max="10" width="10.5" bestFit="1" customWidth="1"/>
  </cols>
  <sheetData>
    <row r="1" spans="1:14" x14ac:dyDescent="0.2">
      <c r="A1" s="39"/>
      <c r="B1" s="39"/>
      <c r="C1" s="39"/>
      <c r="D1" s="39"/>
      <c r="E1" s="39"/>
      <c r="F1" s="39"/>
    </row>
    <row r="2" spans="1:14" x14ac:dyDescent="0.2">
      <c r="A2" s="39"/>
      <c r="B2" s="39"/>
      <c r="C2" s="39"/>
      <c r="D2" s="39"/>
      <c r="E2" s="39"/>
      <c r="F2" s="39"/>
    </row>
    <row r="3" spans="1:14" x14ac:dyDescent="0.2">
      <c r="A3" s="39"/>
      <c r="B3" s="39"/>
      <c r="C3" s="39"/>
      <c r="D3" s="39"/>
      <c r="E3" s="39"/>
      <c r="F3" s="39"/>
    </row>
    <row r="4" spans="1:14" x14ac:dyDescent="0.2">
      <c r="A4" s="39"/>
      <c r="B4" s="39"/>
      <c r="C4" s="39"/>
      <c r="D4" s="39"/>
      <c r="E4" s="39"/>
      <c r="F4" s="39"/>
    </row>
    <row r="5" spans="1:14" x14ac:dyDescent="0.2">
      <c r="A5" s="39"/>
      <c r="B5" s="39"/>
      <c r="C5" s="39"/>
      <c r="D5" s="39"/>
      <c r="E5" s="39"/>
      <c r="F5" s="39"/>
    </row>
    <row r="6" spans="1:14" x14ac:dyDescent="0.2">
      <c r="A6" s="39"/>
      <c r="B6" s="39"/>
      <c r="C6" s="39"/>
      <c r="D6" s="39"/>
      <c r="E6" s="39"/>
      <c r="F6" s="39"/>
    </row>
    <row r="7" spans="1:14" x14ac:dyDescent="0.2">
      <c r="A7" s="39"/>
      <c r="B7" s="39"/>
      <c r="C7" s="39"/>
      <c r="D7" s="39"/>
      <c r="E7" s="39"/>
      <c r="F7" s="39"/>
    </row>
    <row r="8" spans="1:14" x14ac:dyDescent="0.2">
      <c r="A8" s="39"/>
      <c r="B8" s="39"/>
      <c r="C8" s="39"/>
      <c r="D8" s="39"/>
      <c r="E8" s="39"/>
      <c r="F8" s="39"/>
    </row>
    <row r="9" spans="1:14" x14ac:dyDescent="0.2">
      <c r="A9" s="39"/>
      <c r="B9" s="39"/>
      <c r="C9" s="39"/>
      <c r="D9" s="39"/>
      <c r="E9" s="39"/>
      <c r="F9" s="39"/>
    </row>
    <row r="10" spans="1:14" x14ac:dyDescent="0.2">
      <c r="A10" s="39"/>
      <c r="B10" s="39"/>
      <c r="C10" s="39"/>
      <c r="D10" s="39"/>
      <c r="E10" s="39"/>
      <c r="F10" s="39"/>
    </row>
    <row r="11" spans="1:14" x14ac:dyDescent="0.2">
      <c r="A11" s="39"/>
      <c r="B11" s="39"/>
      <c r="C11" s="39"/>
      <c r="D11" s="39"/>
      <c r="E11" s="39"/>
      <c r="F11" s="39"/>
    </row>
    <row r="12" spans="1:14" x14ac:dyDescent="0.2">
      <c r="A12" s="39"/>
      <c r="B12" s="39"/>
      <c r="C12" s="39"/>
      <c r="D12" s="39"/>
      <c r="E12" s="39"/>
      <c r="F12" s="39"/>
    </row>
    <row r="13" spans="1:14" ht="20.25" x14ac:dyDescent="0.2">
      <c r="A13" s="39"/>
      <c r="B13" s="39"/>
      <c r="C13" s="39"/>
      <c r="D13" s="39"/>
      <c r="E13" s="39"/>
      <c r="F13" s="39"/>
      <c r="G13" s="96" t="s">
        <v>58</v>
      </c>
      <c r="H13" s="96"/>
      <c r="I13" s="96"/>
      <c r="J13" s="96"/>
      <c r="K13" s="96"/>
      <c r="L13" s="96"/>
      <c r="M13" s="96"/>
      <c r="N13" s="96"/>
    </row>
    <row r="14" spans="1:14" ht="20.25" x14ac:dyDescent="0.2">
      <c r="A14" s="39"/>
      <c r="B14" s="39"/>
      <c r="C14" s="39"/>
      <c r="D14" s="39"/>
      <c r="E14" s="39"/>
      <c r="F14" s="39"/>
      <c r="G14" s="96" t="s">
        <v>40</v>
      </c>
      <c r="H14" s="96"/>
      <c r="I14" s="96"/>
      <c r="J14" s="96"/>
      <c r="K14" s="96"/>
      <c r="L14" s="96"/>
      <c r="M14" s="96"/>
      <c r="N14" s="96"/>
    </row>
    <row r="15" spans="1:14" ht="20.25" x14ac:dyDescent="0.2">
      <c r="A15" s="39"/>
      <c r="B15" s="39"/>
      <c r="C15" s="39"/>
      <c r="D15" s="39"/>
      <c r="E15" s="39"/>
      <c r="F15" s="39"/>
      <c r="G15" s="96" t="s">
        <v>41</v>
      </c>
      <c r="H15" s="96"/>
      <c r="I15" s="96"/>
      <c r="J15" s="96"/>
      <c r="K15" s="96"/>
      <c r="L15" s="96"/>
      <c r="M15" s="96"/>
      <c r="N15" s="96"/>
    </row>
    <row r="16" spans="1:14" x14ac:dyDescent="0.2">
      <c r="A16" s="39"/>
      <c r="B16" s="39"/>
      <c r="C16" s="39"/>
      <c r="D16" s="39"/>
      <c r="E16" s="39"/>
      <c r="F16" s="39"/>
      <c r="G16" s="35"/>
      <c r="H16" s="35"/>
      <c r="I16" s="35"/>
      <c r="J16" s="35"/>
      <c r="K16" s="35"/>
      <c r="L16" s="35"/>
    </row>
    <row r="17" spans="1:12" x14ac:dyDescent="0.2">
      <c r="A17" s="39"/>
      <c r="B17" s="39"/>
      <c r="C17" s="39"/>
      <c r="D17" s="39"/>
      <c r="E17" s="39"/>
      <c r="F17" s="39"/>
      <c r="G17" s="35"/>
      <c r="H17" s="35"/>
      <c r="I17" s="35"/>
      <c r="J17" s="35"/>
      <c r="K17" s="35"/>
      <c r="L17" s="35"/>
    </row>
    <row r="18" spans="1:12" x14ac:dyDescent="0.2">
      <c r="A18" s="39"/>
      <c r="B18" s="39"/>
      <c r="C18" s="39"/>
      <c r="D18" s="39"/>
      <c r="E18" s="39"/>
      <c r="F18" s="39"/>
      <c r="G18" s="35"/>
      <c r="H18" s="35"/>
      <c r="I18" s="35"/>
      <c r="J18" s="35"/>
      <c r="K18" s="35"/>
      <c r="L18" s="35"/>
    </row>
    <row r="19" spans="1:12" x14ac:dyDescent="0.2">
      <c r="A19" s="39"/>
      <c r="B19" s="39"/>
      <c r="C19" s="39"/>
      <c r="D19" s="39"/>
      <c r="E19" s="39"/>
      <c r="F19" s="39"/>
      <c r="G19" s="35"/>
      <c r="H19" s="35"/>
      <c r="I19" s="35"/>
      <c r="J19" s="35"/>
      <c r="K19" s="35"/>
      <c r="L19" s="35"/>
    </row>
    <row r="20" spans="1:12" x14ac:dyDescent="0.2">
      <c r="A20" s="39"/>
      <c r="B20" s="39"/>
      <c r="C20" s="39"/>
      <c r="D20" s="39"/>
      <c r="E20" s="39"/>
      <c r="F20" s="39"/>
      <c r="G20" s="35"/>
      <c r="H20" s="35"/>
      <c r="I20" s="35"/>
      <c r="J20" s="35"/>
      <c r="K20" s="35"/>
      <c r="L20" s="35"/>
    </row>
    <row r="21" spans="1:12" x14ac:dyDescent="0.2">
      <c r="A21" s="39"/>
      <c r="B21" s="39"/>
      <c r="C21" s="39"/>
      <c r="D21" s="39"/>
      <c r="E21" s="39"/>
      <c r="F21" s="39"/>
    </row>
    <row r="22" spans="1:12" x14ac:dyDescent="0.2">
      <c r="A22" s="39"/>
      <c r="B22" s="39"/>
      <c r="C22" s="39"/>
      <c r="D22" s="39"/>
      <c r="E22" s="39"/>
      <c r="F22" s="39"/>
    </row>
    <row r="23" spans="1:12" x14ac:dyDescent="0.2">
      <c r="A23" s="39"/>
      <c r="B23" s="39"/>
      <c r="C23" s="39"/>
      <c r="D23" s="39"/>
      <c r="E23" s="39"/>
      <c r="F23" s="39"/>
    </row>
    <row r="24" spans="1:12" x14ac:dyDescent="0.2">
      <c r="A24" s="39"/>
      <c r="B24" s="39"/>
      <c r="C24" s="39"/>
      <c r="D24" s="39"/>
      <c r="E24" s="39"/>
      <c r="F24" s="39"/>
    </row>
    <row r="25" spans="1:12" x14ac:dyDescent="0.2">
      <c r="A25" s="39"/>
      <c r="B25" s="39"/>
      <c r="C25" s="39"/>
      <c r="D25" s="39"/>
      <c r="E25" s="39"/>
      <c r="F25" s="39"/>
    </row>
    <row r="26" spans="1:12" x14ac:dyDescent="0.2">
      <c r="A26" s="39"/>
      <c r="B26" s="39"/>
      <c r="C26" s="39"/>
      <c r="D26" s="39"/>
      <c r="E26" s="39"/>
      <c r="F26" s="39"/>
    </row>
    <row r="27" spans="1:12" x14ac:dyDescent="0.2">
      <c r="A27" s="39"/>
      <c r="B27" s="39"/>
      <c r="C27" s="39"/>
      <c r="D27" s="39"/>
      <c r="E27" s="39"/>
      <c r="F27" s="39"/>
    </row>
    <row r="28" spans="1:12" x14ac:dyDescent="0.2">
      <c r="A28" s="39"/>
      <c r="B28" s="39"/>
      <c r="C28" s="39"/>
      <c r="D28" s="39"/>
      <c r="E28" s="39"/>
      <c r="F28" s="39"/>
    </row>
    <row r="29" spans="1:12" x14ac:dyDescent="0.2">
      <c r="A29" s="39"/>
      <c r="B29" s="39"/>
      <c r="C29" s="39"/>
      <c r="D29" s="39"/>
      <c r="E29" s="39"/>
      <c r="F29" s="39"/>
    </row>
    <row r="30" spans="1:12" x14ac:dyDescent="0.2">
      <c r="A30" s="39"/>
      <c r="B30" s="39"/>
      <c r="C30" s="39"/>
      <c r="D30" s="39"/>
      <c r="E30" s="39"/>
      <c r="F30" s="39"/>
    </row>
    <row r="31" spans="1:12" x14ac:dyDescent="0.2">
      <c r="A31" s="39"/>
      <c r="B31" s="39"/>
      <c r="C31" s="39"/>
      <c r="D31" s="39"/>
      <c r="E31" s="39"/>
      <c r="F31" s="39"/>
    </row>
    <row r="32" spans="1:12" x14ac:dyDescent="0.2">
      <c r="A32" s="39"/>
      <c r="B32" s="39"/>
      <c r="C32" s="39"/>
      <c r="D32" s="39"/>
      <c r="E32" s="39"/>
      <c r="F32" s="39"/>
    </row>
    <row r="33" spans="1:14" x14ac:dyDescent="0.2">
      <c r="A33" s="39"/>
      <c r="B33" s="39"/>
      <c r="C33" s="39"/>
      <c r="D33" s="39"/>
      <c r="E33" s="39"/>
      <c r="F33" s="39"/>
    </row>
    <row r="34" spans="1:14" x14ac:dyDescent="0.2">
      <c r="A34" s="39"/>
      <c r="B34" s="39"/>
      <c r="C34" s="39"/>
      <c r="D34" s="39"/>
      <c r="E34" s="39"/>
      <c r="F34" s="39"/>
    </row>
    <row r="35" spans="1:14" x14ac:dyDescent="0.2">
      <c r="A35" s="39"/>
      <c r="B35" s="39"/>
      <c r="C35" s="39"/>
      <c r="D35" s="39"/>
      <c r="E35" s="39"/>
      <c r="F35" s="39"/>
    </row>
    <row r="36" spans="1:14" ht="15.75" x14ac:dyDescent="0.2">
      <c r="A36" s="39"/>
      <c r="B36" s="39"/>
      <c r="C36" s="39"/>
      <c r="D36" s="39"/>
      <c r="E36" s="39"/>
      <c r="F36" s="39"/>
      <c r="G36" s="93" t="s">
        <v>42</v>
      </c>
      <c r="H36" s="93"/>
      <c r="I36" s="93"/>
      <c r="J36" s="93"/>
      <c r="K36" s="93"/>
      <c r="L36" s="93"/>
      <c r="M36" s="93"/>
      <c r="N36" s="93"/>
    </row>
    <row r="37" spans="1:14" ht="27" customHeight="1" x14ac:dyDescent="0.2">
      <c r="A37" s="39"/>
      <c r="B37" s="39"/>
      <c r="C37" s="39"/>
      <c r="D37" s="39"/>
      <c r="E37" s="39"/>
      <c r="F37" s="39"/>
      <c r="G37" s="88" t="s">
        <v>43</v>
      </c>
      <c r="H37" s="88"/>
      <c r="I37" s="88"/>
      <c r="J37" s="88"/>
      <c r="K37" s="88"/>
      <c r="L37" s="88"/>
      <c r="M37" s="88"/>
      <c r="N37" s="88"/>
    </row>
    <row r="38" spans="1:14" ht="14.25" x14ac:dyDescent="0.2">
      <c r="A38" s="39"/>
      <c r="B38" s="39"/>
      <c r="C38" s="39"/>
      <c r="D38" s="39"/>
      <c r="E38" s="39"/>
      <c r="F38" s="39"/>
      <c r="G38" s="89" t="s">
        <v>44</v>
      </c>
      <c r="H38" s="89"/>
      <c r="I38" s="89"/>
      <c r="J38" s="89"/>
      <c r="K38" s="89"/>
      <c r="L38" s="89"/>
      <c r="M38" s="89"/>
      <c r="N38" s="89"/>
    </row>
    <row r="39" spans="1:14" ht="14.25" x14ac:dyDescent="0.2">
      <c r="A39" s="39"/>
      <c r="B39" s="39"/>
      <c r="C39" s="39"/>
      <c r="D39" s="39"/>
      <c r="E39" s="39"/>
      <c r="F39" s="39"/>
      <c r="G39" s="89" t="s">
        <v>45</v>
      </c>
      <c r="H39" s="89"/>
      <c r="I39" s="89"/>
      <c r="J39" s="89"/>
      <c r="K39" s="89"/>
      <c r="L39" s="89"/>
      <c r="M39" s="89"/>
      <c r="N39" s="89"/>
    </row>
    <row r="40" spans="1:14" x14ac:dyDescent="0.2">
      <c r="A40" s="39"/>
      <c r="B40" s="39"/>
      <c r="C40" s="39"/>
      <c r="D40" s="39"/>
      <c r="E40" s="39"/>
      <c r="F40" s="39"/>
    </row>
    <row r="41" spans="1:14" x14ac:dyDescent="0.2">
      <c r="A41" s="39"/>
      <c r="B41" s="39"/>
      <c r="C41" s="39"/>
      <c r="D41" s="39"/>
      <c r="E41" s="39"/>
      <c r="F41" s="39"/>
    </row>
    <row r="42" spans="1:14" x14ac:dyDescent="0.2">
      <c r="A42" s="39"/>
      <c r="B42" s="39"/>
      <c r="C42" s="39"/>
      <c r="D42" s="39"/>
      <c r="E42" s="39"/>
      <c r="F42" s="39"/>
    </row>
    <row r="43" spans="1:14" x14ac:dyDescent="0.2">
      <c r="A43" s="39"/>
      <c r="B43" s="39"/>
      <c r="C43" s="39"/>
      <c r="D43" s="39"/>
      <c r="E43" s="39"/>
      <c r="F43" s="39"/>
    </row>
    <row r="44" spans="1:14" ht="27.75" x14ac:dyDescent="0.2">
      <c r="A44" s="39"/>
      <c r="B44" s="39"/>
      <c r="C44" s="39"/>
      <c r="D44" s="39"/>
      <c r="E44" s="39"/>
      <c r="F44" s="39"/>
      <c r="G44" s="87" t="s">
        <v>46</v>
      </c>
      <c r="H44" s="87"/>
      <c r="I44" s="87"/>
      <c r="J44" s="87"/>
      <c r="K44" s="87"/>
      <c r="L44" s="87"/>
      <c r="M44" s="87"/>
      <c r="N44" s="87"/>
    </row>
    <row r="45" spans="1:14" ht="14.25" x14ac:dyDescent="0.2">
      <c r="A45" s="39"/>
      <c r="B45" s="39"/>
      <c r="C45" s="39"/>
      <c r="D45" s="39"/>
      <c r="E45" s="39"/>
      <c r="F45" s="39"/>
      <c r="G45" s="94" t="s">
        <v>47</v>
      </c>
      <c r="H45" s="95"/>
      <c r="I45" s="95"/>
      <c r="J45" s="95"/>
      <c r="K45" s="95"/>
      <c r="L45" s="95"/>
      <c r="M45" s="95"/>
      <c r="N45" s="95"/>
    </row>
    <row r="46" spans="1:14" x14ac:dyDescent="0.2">
      <c r="A46" s="39"/>
      <c r="B46" s="39"/>
      <c r="C46" s="39"/>
      <c r="D46" s="39"/>
      <c r="E46" s="39"/>
      <c r="F46" s="39"/>
    </row>
    <row r="47" spans="1:14" x14ac:dyDescent="0.2">
      <c r="A47" s="39"/>
      <c r="B47" s="39"/>
      <c r="C47" s="39"/>
      <c r="D47" s="39"/>
      <c r="E47" s="39"/>
      <c r="F47" s="39"/>
    </row>
    <row r="48" spans="1:14" x14ac:dyDescent="0.2">
      <c r="A48" s="39"/>
      <c r="B48" s="39"/>
      <c r="C48" s="39"/>
      <c r="D48" s="39"/>
      <c r="E48" s="39"/>
      <c r="F48" s="39"/>
    </row>
    <row r="49" spans="1:14" x14ac:dyDescent="0.2">
      <c r="A49" s="39"/>
      <c r="B49" s="39"/>
      <c r="C49" s="39"/>
      <c r="D49" s="39"/>
      <c r="E49" s="39"/>
      <c r="F49" s="39"/>
    </row>
    <row r="50" spans="1:14" ht="18" x14ac:dyDescent="0.2">
      <c r="A50" s="39"/>
      <c r="B50" s="39"/>
      <c r="C50" s="39"/>
      <c r="D50" s="39"/>
      <c r="E50" s="39"/>
      <c r="F50" s="39"/>
      <c r="G50" s="90" t="s">
        <v>48</v>
      </c>
      <c r="H50" s="90"/>
      <c r="I50" s="90"/>
      <c r="J50" s="90"/>
      <c r="K50" s="90"/>
      <c r="L50" s="90"/>
      <c r="M50" s="90"/>
      <c r="N50" s="90"/>
    </row>
    <row r="51" spans="1:14" x14ac:dyDescent="0.2">
      <c r="A51" s="39"/>
      <c r="B51" s="39"/>
      <c r="C51" s="39"/>
      <c r="D51" s="39"/>
      <c r="E51" s="39"/>
      <c r="F51" s="39"/>
    </row>
    <row r="52" spans="1:14" x14ac:dyDescent="0.2">
      <c r="A52" s="39"/>
      <c r="B52" s="39"/>
      <c r="C52" s="39"/>
      <c r="D52" s="39"/>
      <c r="E52" s="39"/>
      <c r="F52" s="39"/>
    </row>
    <row r="53" spans="1:14" x14ac:dyDescent="0.2">
      <c r="A53" s="39"/>
      <c r="B53" s="39"/>
      <c r="C53" s="39"/>
      <c r="D53" s="39"/>
      <c r="E53" s="39"/>
      <c r="F53" s="39"/>
    </row>
    <row r="54" spans="1:14" ht="12.95" customHeight="1" x14ac:dyDescent="0.2">
      <c r="A54" s="39"/>
      <c r="B54" s="39"/>
      <c r="C54" s="39"/>
      <c r="D54" s="39"/>
      <c r="E54" s="39"/>
      <c r="F54" s="39"/>
      <c r="I54" s="37" t="s">
        <v>49</v>
      </c>
      <c r="J54" s="86" t="s">
        <v>59</v>
      </c>
      <c r="K54" s="86"/>
      <c r="L54" s="86"/>
    </row>
    <row r="55" spans="1:14" ht="12.95" customHeight="1" x14ac:dyDescent="0.2">
      <c r="A55" s="39"/>
      <c r="B55" s="39"/>
      <c r="C55" s="39"/>
      <c r="D55" s="39"/>
      <c r="E55" s="39"/>
      <c r="F55" s="39"/>
      <c r="I55" s="37" t="s">
        <v>50</v>
      </c>
      <c r="J55" s="91">
        <v>46072</v>
      </c>
      <c r="K55" s="91"/>
      <c r="L55" s="91"/>
    </row>
    <row r="56" spans="1:14" ht="12.95" customHeight="1" x14ac:dyDescent="0.2">
      <c r="A56" s="39"/>
      <c r="B56" s="39"/>
      <c r="C56" s="39"/>
      <c r="D56" s="39"/>
      <c r="E56" s="39"/>
      <c r="F56" s="39"/>
      <c r="I56" s="37" t="s">
        <v>51</v>
      </c>
      <c r="J56" s="92" t="s">
        <v>52</v>
      </c>
      <c r="K56" s="92"/>
      <c r="L56" s="92"/>
    </row>
    <row r="57" spans="1:14" ht="12.95" customHeight="1" x14ac:dyDescent="0.2">
      <c r="A57" s="39"/>
      <c r="B57" s="39"/>
      <c r="C57" s="39"/>
      <c r="D57" s="39"/>
      <c r="E57" s="39"/>
      <c r="F57" s="39"/>
      <c r="I57" s="37" t="s">
        <v>53</v>
      </c>
      <c r="J57" s="86" t="s">
        <v>54</v>
      </c>
      <c r="K57" s="86"/>
      <c r="L57" s="86"/>
    </row>
    <row r="58" spans="1:14" ht="12.95" customHeight="1" x14ac:dyDescent="0.2">
      <c r="A58" s="39"/>
      <c r="B58" s="39"/>
      <c r="C58" s="39"/>
      <c r="D58" s="39"/>
      <c r="E58" s="39"/>
      <c r="F58" s="39"/>
      <c r="I58" s="37"/>
      <c r="J58" s="86"/>
      <c r="K58" s="86"/>
      <c r="L58" s="86"/>
    </row>
    <row r="59" spans="1:14" ht="12.95" customHeight="1" x14ac:dyDescent="0.2">
      <c r="A59" s="39"/>
      <c r="B59" s="39"/>
      <c r="C59" s="39"/>
      <c r="D59" s="39"/>
      <c r="E59" s="39"/>
      <c r="F59" s="39"/>
      <c r="I59" s="37"/>
      <c r="J59" s="86"/>
      <c r="K59" s="86"/>
      <c r="L59" s="86"/>
    </row>
    <row r="60" spans="1:14" x14ac:dyDescent="0.2">
      <c r="A60" s="39"/>
      <c r="B60" s="39"/>
      <c r="C60" s="39"/>
      <c r="D60" s="39"/>
      <c r="E60" s="39"/>
      <c r="F60" s="39"/>
    </row>
    <row r="61" spans="1:14" x14ac:dyDescent="0.2">
      <c r="A61" s="39"/>
      <c r="B61" s="39"/>
      <c r="C61" s="39"/>
      <c r="D61" s="39"/>
      <c r="E61" s="39"/>
      <c r="F61" s="39"/>
    </row>
    <row r="62" spans="1:14" x14ac:dyDescent="0.2">
      <c r="A62" s="39"/>
      <c r="B62" s="39"/>
      <c r="C62" s="39"/>
      <c r="D62" s="39"/>
      <c r="E62" s="39"/>
      <c r="F62" s="39"/>
    </row>
  </sheetData>
  <mergeCells count="16">
    <mergeCell ref="G36:N36"/>
    <mergeCell ref="G45:N45"/>
    <mergeCell ref="G13:N13"/>
    <mergeCell ref="G14:N14"/>
    <mergeCell ref="G15:N15"/>
    <mergeCell ref="J58:L58"/>
    <mergeCell ref="J59:L59"/>
    <mergeCell ref="G44:N44"/>
    <mergeCell ref="G37:N37"/>
    <mergeCell ref="G38:N38"/>
    <mergeCell ref="G39:N39"/>
    <mergeCell ref="G50:N50"/>
    <mergeCell ref="J54:L54"/>
    <mergeCell ref="J55:L55"/>
    <mergeCell ref="J56:L56"/>
    <mergeCell ref="J57:L57"/>
  </mergeCells>
  <phoneticPr fontId="15" type="noConversion"/>
  <pageMargins left="0.25" right="0.25" top="0.75" bottom="0.75" header="0.3" footer="0.3"/>
  <pageSetup paperSize="9" scale="84" orientation="portrait" r:id="rId1"/>
  <headerFooter>
    <oddFooter>&amp;LCDPGF 2025-CPSD-01&amp;CReprise 2 - Dispositif Antiprojection&amp;R&amp;A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32703-3B4B-47A1-9FD3-E00A09EAD17C}">
  <sheetPr>
    <tabColor theme="3" tint="-0.249977111117893"/>
    <pageSetUpPr fitToPage="1"/>
  </sheetPr>
  <dimension ref="A1:L17"/>
  <sheetViews>
    <sheetView view="pageBreakPreview" topLeftCell="A5" zoomScale="115" zoomScaleNormal="100" zoomScaleSheetLayoutView="115" zoomScalePageLayoutView="25" workbookViewId="0">
      <selection activeCell="C12" sqref="C12"/>
    </sheetView>
  </sheetViews>
  <sheetFormatPr baseColWidth="10" defaultColWidth="9.33203125" defaultRowHeight="12.75" x14ac:dyDescent="0.2"/>
  <cols>
    <col min="1" max="2" width="9.33203125" customWidth="1"/>
    <col min="3" max="3" width="63.33203125" customWidth="1"/>
    <col min="4" max="7" width="9.33203125" customWidth="1"/>
    <col min="13" max="13" width="82.33203125" customWidth="1"/>
  </cols>
  <sheetData>
    <row r="1" spans="1:12" ht="31.5" customHeight="1" x14ac:dyDescent="0.2">
      <c r="A1" s="99" t="s">
        <v>60</v>
      </c>
      <c r="B1" s="99"/>
      <c r="C1" s="99"/>
      <c r="D1" s="99"/>
      <c r="E1" s="99"/>
      <c r="F1" s="99"/>
      <c r="G1" s="99"/>
      <c r="H1" s="99"/>
      <c r="I1" s="97" t="s">
        <v>61</v>
      </c>
      <c r="J1" s="98"/>
      <c r="K1" s="98"/>
      <c r="L1" s="98"/>
    </row>
    <row r="3" spans="1:12" ht="18" x14ac:dyDescent="0.2">
      <c r="C3" s="36" t="s">
        <v>39</v>
      </c>
    </row>
    <row r="5" spans="1:12" ht="14.1" customHeight="1" x14ac:dyDescent="0.2">
      <c r="C5" s="40" t="s">
        <v>29</v>
      </c>
    </row>
    <row r="6" spans="1:12" ht="14.1" customHeight="1" x14ac:dyDescent="0.2">
      <c r="C6" s="40"/>
    </row>
    <row r="7" spans="1:12" ht="17.100000000000001" customHeight="1" x14ac:dyDescent="0.2">
      <c r="C7" s="40" t="s">
        <v>30</v>
      </c>
    </row>
    <row r="8" spans="1:12" ht="17.100000000000001" customHeight="1" x14ac:dyDescent="0.2">
      <c r="C8" s="40" t="s">
        <v>31</v>
      </c>
    </row>
    <row r="9" spans="1:12" ht="17.100000000000001" customHeight="1" x14ac:dyDescent="0.2">
      <c r="C9" s="40" t="s">
        <v>32</v>
      </c>
    </row>
    <row r="10" spans="1:12" ht="17.100000000000001" customHeight="1" x14ac:dyDescent="0.2">
      <c r="C10" s="40" t="s">
        <v>33</v>
      </c>
    </row>
    <row r="11" spans="1:12" ht="17.100000000000001" customHeight="1" x14ac:dyDescent="0.2">
      <c r="C11" s="40" t="s">
        <v>34</v>
      </c>
    </row>
    <row r="12" spans="1:12" ht="17.100000000000001" customHeight="1" x14ac:dyDescent="0.2">
      <c r="C12" s="82" t="s">
        <v>62</v>
      </c>
    </row>
    <row r="13" spans="1:12" ht="17.100000000000001" customHeight="1" x14ac:dyDescent="0.2">
      <c r="C13" s="40" t="s">
        <v>35</v>
      </c>
    </row>
    <row r="14" spans="1:12" ht="17.100000000000001" customHeight="1" x14ac:dyDescent="0.2">
      <c r="C14" s="40" t="s">
        <v>63</v>
      </c>
    </row>
    <row r="15" spans="1:12" ht="17.100000000000001" customHeight="1" x14ac:dyDescent="0.2">
      <c r="C15" s="40" t="s">
        <v>36</v>
      </c>
    </row>
    <row r="16" spans="1:12" ht="17.100000000000001" customHeight="1" x14ac:dyDescent="0.2">
      <c r="C16" s="40" t="s">
        <v>37</v>
      </c>
    </row>
    <row r="17" spans="3:3" ht="17.100000000000001" customHeight="1" x14ac:dyDescent="0.2">
      <c r="C17" s="40" t="s">
        <v>38</v>
      </c>
    </row>
  </sheetData>
  <mergeCells count="2">
    <mergeCell ref="I1:L1"/>
    <mergeCell ref="A1:H1"/>
  </mergeCells>
  <pageMargins left="0.25" right="0.25" top="0.75" bottom="0.75" header="0.3" footer="0.3"/>
  <pageSetup paperSize="9" scale="66" orientation="portrait" r:id="rId1"/>
  <headerFooter>
    <oddFooter>&amp;LCDPGF 2025-CPSD-01&amp;CDispositif Antiprojection&amp;R&amp;A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4C7B3-B0E8-4467-A26D-25CDC3A4E314}">
  <sheetPr>
    <tabColor theme="6" tint="-0.499984740745262"/>
    <pageSetUpPr fitToPage="1"/>
  </sheetPr>
  <dimension ref="A1:I39"/>
  <sheetViews>
    <sheetView tabSelected="1" view="pageBreakPreview" topLeftCell="A17" zoomScale="130" zoomScaleNormal="130" zoomScaleSheetLayoutView="130" zoomScalePageLayoutView="25" workbookViewId="0">
      <selection activeCell="B38" sqref="B38:C38"/>
    </sheetView>
  </sheetViews>
  <sheetFormatPr baseColWidth="10" defaultColWidth="9.33203125" defaultRowHeight="12.75" x14ac:dyDescent="0.2"/>
  <cols>
    <col min="1" max="1" width="8" customWidth="1"/>
    <col min="2" max="2" width="45.33203125" customWidth="1"/>
    <col min="3" max="3" width="41.33203125" customWidth="1"/>
    <col min="4" max="4" width="6.83203125" customWidth="1"/>
    <col min="5" max="5" width="11.33203125" customWidth="1"/>
    <col min="6" max="6" width="9.6640625" style="26" bestFit="1" customWidth="1"/>
    <col min="7" max="7" width="16" style="26" customWidth="1"/>
    <col min="9" max="9" width="19.83203125" customWidth="1"/>
  </cols>
  <sheetData>
    <row r="1" spans="1:7" ht="31.5" customHeight="1" x14ac:dyDescent="0.2">
      <c r="A1" s="107" t="s">
        <v>65</v>
      </c>
      <c r="B1" s="108"/>
      <c r="C1" s="108"/>
      <c r="D1" s="105" t="s">
        <v>61</v>
      </c>
      <c r="E1" s="106"/>
      <c r="F1" s="106"/>
      <c r="G1" s="106"/>
    </row>
    <row r="2" spans="1:7" ht="18" customHeight="1" x14ac:dyDescent="0.2">
      <c r="A2" s="51" t="s">
        <v>21</v>
      </c>
      <c r="B2" s="103" t="s">
        <v>22</v>
      </c>
      <c r="C2" s="104"/>
      <c r="D2" s="49" t="s">
        <v>9</v>
      </c>
      <c r="E2" s="49" t="s">
        <v>23</v>
      </c>
      <c r="F2" s="50" t="s">
        <v>24</v>
      </c>
      <c r="G2" s="50" t="s">
        <v>25</v>
      </c>
    </row>
    <row r="3" spans="1:7" ht="21" customHeight="1" x14ac:dyDescent="0.2">
      <c r="A3" s="18">
        <v>3</v>
      </c>
      <c r="B3" s="109" t="s">
        <v>55</v>
      </c>
      <c r="C3" s="110"/>
      <c r="D3" s="111"/>
      <c r="E3" s="111"/>
      <c r="F3" s="112"/>
      <c r="G3" s="100"/>
    </row>
    <row r="4" spans="1:7" ht="18.95" customHeight="1" x14ac:dyDescent="0.2">
      <c r="A4" s="19">
        <v>3.1</v>
      </c>
      <c r="B4" s="120" t="s">
        <v>0</v>
      </c>
      <c r="C4" s="121"/>
      <c r="D4" s="121"/>
      <c r="E4" s="121"/>
      <c r="F4" s="122"/>
      <c r="G4" s="101"/>
    </row>
    <row r="5" spans="1:7" ht="20.100000000000001" customHeight="1" x14ac:dyDescent="0.2">
      <c r="A5" s="20" t="s">
        <v>16</v>
      </c>
      <c r="B5" s="126" t="s">
        <v>1</v>
      </c>
      <c r="C5" s="127"/>
      <c r="D5" s="127"/>
      <c r="E5" s="127"/>
      <c r="F5" s="128"/>
      <c r="G5" s="102"/>
    </row>
    <row r="6" spans="1:7" ht="17.100000000000001" customHeight="1" x14ac:dyDescent="0.2">
      <c r="A6" s="20"/>
      <c r="B6" s="157" t="s">
        <v>69</v>
      </c>
      <c r="C6" s="158"/>
      <c r="D6" s="74" t="s">
        <v>2</v>
      </c>
      <c r="E6" s="3">
        <v>1</v>
      </c>
      <c r="F6" s="17">
        <v>0</v>
      </c>
      <c r="G6" s="46">
        <f>E6*F6</f>
        <v>0</v>
      </c>
    </row>
    <row r="7" spans="1:7" ht="20.100000000000001" customHeight="1" x14ac:dyDescent="0.2">
      <c r="A7" s="20" t="s">
        <v>17</v>
      </c>
      <c r="B7" s="159" t="s">
        <v>3</v>
      </c>
      <c r="C7" s="160"/>
      <c r="D7" s="160"/>
      <c r="E7" s="160"/>
      <c r="F7" s="161"/>
      <c r="G7" s="44"/>
    </row>
    <row r="8" spans="1:7" ht="17.100000000000001" customHeight="1" x14ac:dyDescent="0.2">
      <c r="A8" s="20"/>
      <c r="B8" s="157" t="s">
        <v>68</v>
      </c>
      <c r="C8" s="158"/>
      <c r="D8" s="74" t="s">
        <v>4</v>
      </c>
      <c r="E8" s="3">
        <v>1</v>
      </c>
      <c r="F8" s="17">
        <v>0</v>
      </c>
      <c r="G8" s="46">
        <f>E8*F8</f>
        <v>0</v>
      </c>
    </row>
    <row r="9" spans="1:7" ht="18.95" customHeight="1" x14ac:dyDescent="0.2">
      <c r="A9" s="19">
        <v>3.2</v>
      </c>
      <c r="B9" s="154" t="s">
        <v>5</v>
      </c>
      <c r="C9" s="155"/>
      <c r="D9" s="155"/>
      <c r="E9" s="155"/>
      <c r="F9" s="156"/>
      <c r="G9" s="44"/>
    </row>
    <row r="10" spans="1:7" ht="18" customHeight="1" x14ac:dyDescent="0.2">
      <c r="A10" s="20"/>
      <c r="B10" s="157" t="s">
        <v>67</v>
      </c>
      <c r="C10" s="158"/>
      <c r="D10" s="74" t="s">
        <v>2</v>
      </c>
      <c r="E10" s="3">
        <v>1</v>
      </c>
      <c r="F10" s="17">
        <v>0</v>
      </c>
      <c r="G10" s="46">
        <f>E10*F10</f>
        <v>0</v>
      </c>
    </row>
    <row r="11" spans="1:7" ht="18.95" customHeight="1" x14ac:dyDescent="0.2">
      <c r="A11" s="19">
        <v>3.3</v>
      </c>
      <c r="B11" s="154" t="s">
        <v>6</v>
      </c>
      <c r="C11" s="155"/>
      <c r="D11" s="155"/>
      <c r="E11" s="155"/>
      <c r="F11" s="156"/>
      <c r="G11" s="44"/>
    </row>
    <row r="12" spans="1:7" ht="17.100000000000001" customHeight="1" x14ac:dyDescent="0.2">
      <c r="A12" s="20" t="s">
        <v>18</v>
      </c>
      <c r="B12" s="157" t="s">
        <v>66</v>
      </c>
      <c r="C12" s="158"/>
      <c r="D12" s="74" t="s">
        <v>2</v>
      </c>
      <c r="E12" s="3">
        <v>1</v>
      </c>
      <c r="F12" s="17">
        <v>0</v>
      </c>
      <c r="G12" s="46">
        <f>E12*F12</f>
        <v>0</v>
      </c>
    </row>
    <row r="13" spans="1:7" ht="20.100000000000001" customHeight="1" x14ac:dyDescent="0.2">
      <c r="A13" s="19">
        <v>3.5</v>
      </c>
      <c r="B13" s="167" t="s">
        <v>64</v>
      </c>
      <c r="C13" s="168"/>
      <c r="D13" s="168"/>
      <c r="E13" s="168"/>
      <c r="F13" s="169"/>
      <c r="G13" s="45"/>
    </row>
    <row r="14" spans="1:7" ht="26.25" customHeight="1" x14ac:dyDescent="0.2">
      <c r="A14" s="20"/>
      <c r="B14" s="170" t="s">
        <v>70</v>
      </c>
      <c r="C14" s="171"/>
      <c r="D14" s="74" t="s">
        <v>2</v>
      </c>
      <c r="E14" s="3">
        <v>45</v>
      </c>
      <c r="F14" s="77">
        <v>0</v>
      </c>
      <c r="G14" s="78">
        <f>E14*F14</f>
        <v>0</v>
      </c>
    </row>
    <row r="15" spans="1:7" ht="18" customHeight="1" x14ac:dyDescent="0.2">
      <c r="A15" s="19">
        <v>3.6</v>
      </c>
      <c r="B15" s="167" t="s">
        <v>7</v>
      </c>
      <c r="C15" s="168"/>
      <c r="D15" s="5"/>
      <c r="E15" s="172"/>
      <c r="F15" s="173"/>
      <c r="G15" s="65"/>
    </row>
    <row r="16" spans="1:7" ht="20.100000000000001" customHeight="1" x14ac:dyDescent="0.2">
      <c r="A16" s="20" t="s">
        <v>19</v>
      </c>
      <c r="B16" s="115" t="s">
        <v>8</v>
      </c>
      <c r="C16" s="162"/>
      <c r="D16" s="7"/>
      <c r="E16" s="163"/>
      <c r="F16" s="164"/>
      <c r="G16" s="65"/>
    </row>
    <row r="17" spans="1:9" ht="33.75" customHeight="1" x14ac:dyDescent="0.2">
      <c r="A17" s="20"/>
      <c r="B17" s="165" t="s">
        <v>75</v>
      </c>
      <c r="C17" s="166"/>
      <c r="D17" s="74" t="s">
        <v>2</v>
      </c>
      <c r="E17" s="83">
        <f>E18+E19+E20+E21</f>
        <v>220</v>
      </c>
      <c r="F17" s="84">
        <v>0</v>
      </c>
      <c r="G17" s="85">
        <f>E17*F17</f>
        <v>0</v>
      </c>
    </row>
    <row r="18" spans="1:9" ht="15" customHeight="1" x14ac:dyDescent="0.2">
      <c r="A18" s="57"/>
      <c r="B18" s="73" t="s">
        <v>72</v>
      </c>
      <c r="C18" s="10"/>
      <c r="D18" s="13"/>
      <c r="E18" s="71">
        <v>87</v>
      </c>
      <c r="F18" s="66"/>
      <c r="G18" s="47"/>
    </row>
    <row r="19" spans="1:9" ht="15" customHeight="1" x14ac:dyDescent="0.2">
      <c r="A19" s="57"/>
      <c r="B19" s="73" t="s">
        <v>73</v>
      </c>
      <c r="C19" s="10"/>
      <c r="D19" s="13"/>
      <c r="E19" s="71">
        <v>76</v>
      </c>
      <c r="F19" s="69"/>
      <c r="G19" s="70"/>
    </row>
    <row r="20" spans="1:9" ht="15" customHeight="1" x14ac:dyDescent="0.2">
      <c r="A20" s="57"/>
      <c r="B20" s="123" t="s">
        <v>74</v>
      </c>
      <c r="C20" s="124"/>
      <c r="D20" s="13"/>
      <c r="E20" s="71">
        <v>19</v>
      </c>
      <c r="F20" s="69"/>
      <c r="G20" s="70"/>
    </row>
    <row r="21" spans="1:9" ht="15" customHeight="1" x14ac:dyDescent="0.2">
      <c r="A21" s="57"/>
      <c r="B21" s="123" t="s">
        <v>76</v>
      </c>
      <c r="C21" s="124"/>
      <c r="D21" s="59"/>
      <c r="E21" s="72">
        <v>38</v>
      </c>
      <c r="F21" s="69"/>
      <c r="G21" s="70"/>
    </row>
    <row r="22" spans="1:9" ht="2.25" customHeight="1" x14ac:dyDescent="0.2">
      <c r="A22" s="57"/>
      <c r="B22" s="52"/>
      <c r="C22" s="53"/>
      <c r="D22" s="67"/>
      <c r="E22" s="68"/>
      <c r="F22" s="69"/>
      <c r="G22" s="70"/>
    </row>
    <row r="23" spans="1:9" ht="24" customHeight="1" x14ac:dyDescent="0.2">
      <c r="A23" s="57" t="s">
        <v>57</v>
      </c>
      <c r="B23" s="152" t="s">
        <v>71</v>
      </c>
      <c r="C23" s="153"/>
      <c r="D23" s="62" t="s">
        <v>9</v>
      </c>
      <c r="E23" s="75">
        <v>8</v>
      </c>
      <c r="F23" s="76">
        <v>0</v>
      </c>
      <c r="G23" s="63">
        <f>E23*F23</f>
        <v>0</v>
      </c>
    </row>
    <row r="24" spans="1:9" ht="2.25" customHeight="1" x14ac:dyDescent="0.2">
      <c r="A24" s="57"/>
      <c r="B24" s="52"/>
      <c r="C24" s="53"/>
      <c r="D24" s="67"/>
      <c r="E24" s="68"/>
      <c r="F24" s="69"/>
      <c r="G24" s="70"/>
    </row>
    <row r="25" spans="1:9" ht="15" x14ac:dyDescent="0.2">
      <c r="A25" s="113" t="s">
        <v>15</v>
      </c>
      <c r="B25" s="146" t="s">
        <v>10</v>
      </c>
      <c r="C25" s="147"/>
      <c r="D25" s="67"/>
      <c r="E25" s="68"/>
      <c r="F25" s="69"/>
      <c r="G25" s="70"/>
    </row>
    <row r="26" spans="1:9" ht="25.5" customHeight="1" x14ac:dyDescent="0.2">
      <c r="A26" s="113"/>
      <c r="B26" s="123" t="s">
        <v>56</v>
      </c>
      <c r="C26" s="124"/>
      <c r="D26" s="124"/>
      <c r="E26" s="124"/>
      <c r="F26" s="125"/>
      <c r="G26" s="55"/>
    </row>
    <row r="27" spans="1:9" ht="2.25" customHeight="1" x14ac:dyDescent="0.2">
      <c r="A27" s="57"/>
      <c r="B27" s="58"/>
      <c r="C27" s="10"/>
      <c r="D27" s="14"/>
      <c r="E27" s="11"/>
      <c r="F27" s="60"/>
      <c r="G27" s="61"/>
    </row>
    <row r="28" spans="1:9" ht="15" customHeight="1" x14ac:dyDescent="0.2">
      <c r="A28" s="20" t="s">
        <v>20</v>
      </c>
      <c r="B28" s="148" t="s">
        <v>11</v>
      </c>
      <c r="C28" s="149"/>
      <c r="D28" s="64" t="s">
        <v>9</v>
      </c>
      <c r="E28" s="3">
        <v>6</v>
      </c>
      <c r="F28" s="17">
        <v>0</v>
      </c>
      <c r="G28" s="46">
        <f>E28*F28</f>
        <v>0</v>
      </c>
    </row>
    <row r="29" spans="1:9" ht="14.25" customHeight="1" x14ac:dyDescent="0.2">
      <c r="A29" s="20"/>
      <c r="B29" s="150" t="s">
        <v>12</v>
      </c>
      <c r="C29" s="151"/>
      <c r="D29" s="15"/>
      <c r="E29" s="16"/>
      <c r="F29" s="27"/>
      <c r="G29" s="47"/>
    </row>
    <row r="30" spans="1:9" ht="3" customHeight="1" x14ac:dyDescent="0.2">
      <c r="A30" s="28"/>
      <c r="B30" s="143"/>
      <c r="C30" s="144"/>
      <c r="D30" s="54"/>
      <c r="E30" s="140"/>
      <c r="F30" s="145"/>
      <c r="G30" s="56"/>
    </row>
    <row r="31" spans="1:9" ht="15" customHeight="1" x14ac:dyDescent="0.2">
      <c r="A31" s="113">
        <v>3.7</v>
      </c>
      <c r="B31" s="115" t="s">
        <v>13</v>
      </c>
      <c r="C31" s="116"/>
      <c r="D31" s="1" t="s">
        <v>2</v>
      </c>
      <c r="E31" s="2">
        <v>1</v>
      </c>
      <c r="F31" s="12">
        <v>0</v>
      </c>
      <c r="G31" s="48">
        <f>F31*E31</f>
        <v>0</v>
      </c>
      <c r="I31" s="26"/>
    </row>
    <row r="32" spans="1:9" ht="22.5" customHeight="1" thickBot="1" x14ac:dyDescent="0.25">
      <c r="A32" s="114"/>
      <c r="B32" s="117" t="s">
        <v>14</v>
      </c>
      <c r="C32" s="118"/>
      <c r="D32" s="8"/>
      <c r="E32" s="119"/>
      <c r="F32" s="119"/>
      <c r="G32" s="23"/>
    </row>
    <row r="33" spans="1:7" ht="12.95" customHeight="1" x14ac:dyDescent="0.2">
      <c r="A33" s="34"/>
      <c r="B33" s="137"/>
      <c r="C33" s="137"/>
      <c r="D33" s="21"/>
      <c r="E33" s="138"/>
      <c r="F33" s="138"/>
      <c r="G33" s="24"/>
    </row>
    <row r="34" spans="1:7" ht="12.95" customHeight="1" x14ac:dyDescent="0.2">
      <c r="A34" s="29"/>
      <c r="B34" s="135"/>
      <c r="C34" s="135"/>
      <c r="D34" s="22"/>
      <c r="E34" s="136"/>
      <c r="F34" s="136"/>
      <c r="G34" s="25"/>
    </row>
    <row r="35" spans="1:7" ht="20.100000000000001" customHeight="1" x14ac:dyDescent="0.2">
      <c r="A35" s="79"/>
      <c r="B35" s="30"/>
      <c r="C35" s="129" t="s">
        <v>26</v>
      </c>
      <c r="D35" s="129"/>
      <c r="E35" s="129"/>
      <c r="F35" s="130"/>
      <c r="G35" s="42">
        <f>SUM(G6:G34)</f>
        <v>0</v>
      </c>
    </row>
    <row r="36" spans="1:7" ht="20.100000000000001" customHeight="1" x14ac:dyDescent="0.2">
      <c r="A36" s="80"/>
      <c r="B36" s="31"/>
      <c r="C36" s="131" t="s">
        <v>27</v>
      </c>
      <c r="D36" s="131"/>
      <c r="E36" s="131"/>
      <c r="F36" s="132"/>
      <c r="G36" s="43">
        <f>G35*8.5%</f>
        <v>0</v>
      </c>
    </row>
    <row r="37" spans="1:7" ht="20.100000000000001" customHeight="1" x14ac:dyDescent="0.2">
      <c r="A37" s="81"/>
      <c r="B37" s="32"/>
      <c r="C37" s="133" t="s">
        <v>28</v>
      </c>
      <c r="D37" s="133"/>
      <c r="E37" s="133"/>
      <c r="F37" s="134"/>
      <c r="G37" s="41">
        <f>SUM(G35:G36)</f>
        <v>0</v>
      </c>
    </row>
    <row r="38" spans="1:7" ht="59.1" customHeight="1" x14ac:dyDescent="0.2">
      <c r="A38" s="9"/>
      <c r="B38" s="139"/>
      <c r="C38" s="139"/>
      <c r="D38" s="6"/>
      <c r="E38" s="140"/>
      <c r="F38" s="140"/>
      <c r="G38" s="33"/>
    </row>
    <row r="39" spans="1:7" ht="36.950000000000003" customHeight="1" x14ac:dyDescent="0.2">
      <c r="A39" s="141"/>
      <c r="B39" s="141"/>
      <c r="C39" s="141"/>
      <c r="D39" s="4"/>
      <c r="E39" s="142"/>
      <c r="F39" s="142"/>
      <c r="G39" s="38"/>
    </row>
  </sheetData>
  <mergeCells count="47">
    <mergeCell ref="B16:C16"/>
    <mergeCell ref="E16:F16"/>
    <mergeCell ref="B17:C17"/>
    <mergeCell ref="B12:C12"/>
    <mergeCell ref="B13:F13"/>
    <mergeCell ref="B14:C14"/>
    <mergeCell ref="B15:C15"/>
    <mergeCell ref="E15:F15"/>
    <mergeCell ref="B11:F11"/>
    <mergeCell ref="B6:C6"/>
    <mergeCell ref="B7:F7"/>
    <mergeCell ref="B8:C8"/>
    <mergeCell ref="B9:F9"/>
    <mergeCell ref="B10:C10"/>
    <mergeCell ref="B33:C33"/>
    <mergeCell ref="E33:F33"/>
    <mergeCell ref="B38:C38"/>
    <mergeCell ref="E38:F38"/>
    <mergeCell ref="A39:C39"/>
    <mergeCell ref="E39:F39"/>
    <mergeCell ref="C35:F35"/>
    <mergeCell ref="C36:F36"/>
    <mergeCell ref="C37:F37"/>
    <mergeCell ref="B34:C34"/>
    <mergeCell ref="E34:F34"/>
    <mergeCell ref="A31:A32"/>
    <mergeCell ref="B31:C31"/>
    <mergeCell ref="B32:C32"/>
    <mergeCell ref="E32:F32"/>
    <mergeCell ref="B4:F4"/>
    <mergeCell ref="B26:F26"/>
    <mergeCell ref="B21:C21"/>
    <mergeCell ref="B20:C20"/>
    <mergeCell ref="B5:F5"/>
    <mergeCell ref="B30:C30"/>
    <mergeCell ref="E30:F30"/>
    <mergeCell ref="A25:A26"/>
    <mergeCell ref="B25:C25"/>
    <mergeCell ref="B28:C28"/>
    <mergeCell ref="B29:C29"/>
    <mergeCell ref="B23:C23"/>
    <mergeCell ref="G3:G5"/>
    <mergeCell ref="B2:C2"/>
    <mergeCell ref="D1:G1"/>
    <mergeCell ref="A1:C1"/>
    <mergeCell ref="B3:C3"/>
    <mergeCell ref="D3:F3"/>
  </mergeCells>
  <pageMargins left="0.25" right="0.25" top="0.75" bottom="0.75" header="0.3" footer="0.3"/>
  <pageSetup paperSize="9" scale="79" orientation="portrait" r:id="rId1"/>
  <headerFooter>
    <oddFooter>&amp;LCDPGF 2025-CPSD-01&amp;CDispositif Antiprojection&amp;R&amp;A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Page de garde</vt:lpstr>
      <vt:lpstr>Sommaire</vt:lpstr>
      <vt:lpstr>cdpgf</vt:lpstr>
      <vt:lpstr>cdpgf!Zone_d_impression</vt:lpstr>
      <vt:lpstr>'Page de garde'!Zone_d_impression</vt:lpstr>
      <vt:lpstr>Sommaire!Zone_d_impression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2026-CPSD-01 REPRISE 2 DISPOSITIF ANTIPROJECTION</dc:title>
  <dc:subject>Plan étancheité 2025</dc:subject>
  <dc:creator>JMH</dc:creator>
  <cp:lastModifiedBy>HOAREAU Jean-Marie</cp:lastModifiedBy>
  <cp:lastPrinted>2026-02-19T05:50:47Z</cp:lastPrinted>
  <dcterms:created xsi:type="dcterms:W3CDTF">2025-08-01T11:58:17Z</dcterms:created>
  <dcterms:modified xsi:type="dcterms:W3CDTF">2026-02-19T07:36:45Z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2024-10-29T00:00:00Z</vt:filetime>
  </property>
  <property fmtid="{D5CDD505-2E9C-101B-9397-08002B2CF9AE}" pid="3" name="LastSaved">
    <vt:filetime>2025-08-01T00:00:00Z</vt:filetime>
  </property>
  <property fmtid="{D5CDD505-2E9C-101B-9397-08002B2CF9AE}" pid="4" name="Producer">
    <vt:lpwstr>Microsoft: Print To PDF</vt:lpwstr>
  </property>
</Properties>
</file>